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Միավորի գներ" sheetId="1" r:id="rId1"/>
    <sheet name="Sheet3" sheetId="3" r:id="rId2"/>
  </sheets>
  <definedNames>
    <definedName name="_xlnm._FilterDatabase" localSheetId="0" hidden="1">'Միավորի գներ'!$A$9:$AV$11</definedName>
  </definedNames>
  <calcPr calcId="124519"/>
</workbook>
</file>

<file path=xl/calcChain.xml><?xml version="1.0" encoding="utf-8"?>
<calcChain xmlns="http://schemas.openxmlformats.org/spreadsheetml/2006/main">
  <c r="E10" i="1"/>
  <c r="AS10"/>
  <c r="AK10"/>
  <c r="AL10" s="1"/>
  <c r="AH10"/>
  <c r="AI10" s="1"/>
  <c r="AE10"/>
  <c r="AF10" s="1"/>
  <c r="AB10"/>
  <c r="AC10" s="1"/>
  <c r="Y10"/>
  <c r="Z10" s="1"/>
  <c r="V10"/>
  <c r="W10" s="1"/>
  <c r="S10"/>
  <c r="T10" s="1"/>
  <c r="P10"/>
  <c r="Q10" s="1"/>
  <c r="M10"/>
  <c r="N10" s="1"/>
  <c r="J10"/>
  <c r="K10" s="1"/>
  <c r="AT10" l="1"/>
  <c r="G10"/>
  <c r="AQ10" s="1"/>
  <c r="AR10" s="1"/>
  <c r="H10" l="1"/>
  <c r="AN10"/>
  <c r="AO10" s="1"/>
</calcChain>
</file>

<file path=xl/sharedStrings.xml><?xml version="1.0" encoding="utf-8"?>
<sst xmlns="http://schemas.openxmlformats.org/spreadsheetml/2006/main" count="61" uniqueCount="29">
  <si>
    <t>Գնման ենթակա ապրանքների անվանումը</t>
  </si>
  <si>
    <t>Քանակը</t>
  </si>
  <si>
    <t>Միավորի նախահաշվային գինը (դրամ)</t>
  </si>
  <si>
    <t>հատ</t>
  </si>
  <si>
    <t>Ննջասենյակի կահույք(Մահճակալ զինվորական)</t>
  </si>
  <si>
    <t>Չ/մ</t>
  </si>
  <si>
    <t>ԱՁ Գուրգեն Սողոմոնյան</t>
  </si>
  <si>
    <t>էժան գին /առանց ԱԱՀ/</t>
  </si>
  <si>
    <t xml:space="preserve">Շահած գին </t>
  </si>
  <si>
    <t>1-ին և այլ տեղեր զբաղեցնող մասնակիցներ</t>
  </si>
  <si>
    <t xml:space="preserve">առանց
ԱԱՀ-ի </t>
  </si>
  <si>
    <t>Չ/հ</t>
  </si>
  <si>
    <t>«ԿԱՐՍ» ՍՊԸ</t>
  </si>
  <si>
    <t>ԱԱՀ-ով</t>
  </si>
  <si>
    <t>ԱԱՀ</t>
  </si>
  <si>
    <t>«Զորաշեն» ՍՊԸ</t>
  </si>
  <si>
    <t xml:space="preserve">      </t>
  </si>
  <si>
    <t>«ՕԼԱՆԴԱ» ՍՊԸ</t>
  </si>
  <si>
    <t>«ԳՈՐԾ-555» ՓԲԸ</t>
  </si>
  <si>
    <t>«Սմարթլայն» ՍՊԸ</t>
  </si>
  <si>
    <t>«Ալեն-Էլեն» ՍՊԸ</t>
  </si>
  <si>
    <t>«ՌԱՖ-ՕՋԱԽ» ՍՊԸ</t>
  </si>
  <si>
    <t>«Երվադա» ՍՊԸ</t>
  </si>
  <si>
    <t>«ՖՈՏՈՆ» ՍՊԸ</t>
  </si>
  <si>
    <t>«Ա.Վարոսյան և Ընկերներ» ՍՊԸ</t>
  </si>
  <si>
    <t>ՀԱՎԵԼՎԱԾ N 1</t>
  </si>
  <si>
    <t>«ԳԱԿ-ՇՀԱՊՁԲ-15/9-ՀՀՊՆՆՏԱԴ-ՇՀԱՊՁԲ-10/4» ծածկագրով   ընթացակարգի գների ամփոփում</t>
  </si>
  <si>
    <t>Նախահ
աշվային
 գին/դրամ/</t>
  </si>
  <si>
    <t xml:space="preserve">Ներկայացված են մասնակիցների առաջարկած գները  դրամով: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</si>
</sst>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00B0F0"/>
      <name val="Calibri"/>
      <family val="2"/>
      <charset val="204"/>
      <scheme val="minor"/>
    </font>
    <font>
      <b/>
      <sz val="12"/>
      <color rgb="FF00B0F0"/>
      <name val="Calibri"/>
      <family val="2"/>
      <charset val="204"/>
      <scheme val="minor"/>
    </font>
    <font>
      <b/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name val="GHEA Grapalat"/>
      <family val="3"/>
    </font>
    <font>
      <sz val="14"/>
      <name val="GHEA Grapalat"/>
      <family val="3"/>
    </font>
    <font>
      <b/>
      <sz val="14"/>
      <name val="Calibri"/>
      <family val="2"/>
      <scheme val="minor"/>
    </font>
    <font>
      <b/>
      <sz val="14"/>
      <color rgb="FF00B05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59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8" fillId="3" borderId="0" xfId="0" applyNumberFormat="1" applyFont="1" applyFill="1" applyAlignment="1">
      <alignment horizontal="center" vertical="center"/>
    </xf>
    <xf numFmtId="3" fontId="0" fillId="4" borderId="0" xfId="0" applyNumberFormat="1" applyFill="1"/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4" fontId="15" fillId="0" borderId="1" xfId="3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3" fontId="15" fillId="0" borderId="7" xfId="3" applyNumberFormat="1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4" fontId="15" fillId="0" borderId="7" xfId="3" applyNumberFormat="1" applyFont="1" applyFill="1" applyBorder="1" applyAlignment="1">
      <alignment horizontal="center" vertical="center" wrapText="1"/>
    </xf>
    <xf numFmtId="3" fontId="15" fillId="0" borderId="2" xfId="3" applyNumberFormat="1" applyFont="1" applyFill="1" applyBorder="1" applyAlignment="1">
      <alignment horizontal="center" vertical="center" wrapText="1"/>
    </xf>
    <xf numFmtId="164" fontId="15" fillId="0" borderId="7" xfId="3" applyNumberFormat="1" applyFont="1" applyFill="1" applyBorder="1" applyAlignment="1">
      <alignment horizontal="center" vertical="center" wrapText="1"/>
    </xf>
    <xf numFmtId="164" fontId="15" fillId="0" borderId="2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164" fontId="15" fillId="0" borderId="1" xfId="2" applyNumberFormat="1" applyFont="1" applyFill="1" applyBorder="1" applyAlignment="1">
      <alignment horizontal="center" vertical="center" wrapText="1"/>
    </xf>
    <xf numFmtId="37" fontId="15" fillId="0" borderId="1" xfId="1" applyNumberFormat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center" vertical="center" wrapText="1"/>
    </xf>
    <xf numFmtId="3" fontId="17" fillId="0" borderId="4" xfId="3" applyNumberFormat="1" applyFont="1" applyFill="1" applyBorder="1" applyAlignment="1">
      <alignment horizontal="center" vertical="center" wrapText="1"/>
    </xf>
    <xf numFmtId="3" fontId="17" fillId="0" borderId="7" xfId="3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center" vertical="center" textRotation="90" wrapText="1"/>
    </xf>
    <xf numFmtId="0" fontId="14" fillId="0" borderId="8" xfId="3" applyFont="1" applyFill="1" applyBorder="1" applyAlignment="1">
      <alignment horizontal="center" vertical="center" textRotation="90" wrapText="1"/>
    </xf>
    <xf numFmtId="0" fontId="14" fillId="0" borderId="2" xfId="3" applyFont="1" applyFill="1" applyBorder="1" applyAlignment="1">
      <alignment vertical="center" textRotation="255" wrapText="1"/>
    </xf>
    <xf numFmtId="0" fontId="16" fillId="0" borderId="8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5" fillId="0" borderId="3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164" fontId="15" fillId="0" borderId="1" xfId="2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Обычный 2" xfId="2"/>
    <cellStyle name="Обычный 3 2" xfId="3"/>
    <cellStyle name="Обычный_2003 NOVAJA PRAGRAMS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6"/>
  <sheetViews>
    <sheetView tabSelected="1" topLeftCell="AC1" zoomScale="115" zoomScaleNormal="115" zoomScaleSheetLayoutView="70" workbookViewId="0">
      <selection activeCell="M12" sqref="M12"/>
    </sheetView>
  </sheetViews>
  <sheetFormatPr defaultRowHeight="18.75"/>
  <cols>
    <col min="1" max="1" width="6" customWidth="1"/>
    <col min="2" max="2" width="21.85546875" style="16" customWidth="1"/>
    <col min="3" max="3" width="8" bestFit="1" customWidth="1"/>
    <col min="4" max="4" width="9.42578125" style="2" customWidth="1"/>
    <col min="5" max="5" width="17.85546875" style="2" bestFit="1" customWidth="1"/>
    <col min="6" max="6" width="10.140625" style="3" hidden="1" customWidth="1"/>
    <col min="7" max="7" width="16.42578125" bestFit="1" customWidth="1"/>
    <col min="8" max="8" width="16.28515625" bestFit="1" customWidth="1"/>
    <col min="9" max="9" width="16.140625" bestFit="1" customWidth="1"/>
    <col min="10" max="10" width="20.42578125" customWidth="1"/>
    <col min="11" max="11" width="19.85546875" bestFit="1" customWidth="1"/>
    <col min="12" max="12" width="16.42578125" bestFit="1" customWidth="1"/>
    <col min="13" max="13" width="16" style="4" bestFit="1" customWidth="1"/>
    <col min="14" max="14" width="16.28515625" style="4" bestFit="1" customWidth="1"/>
    <col min="15" max="16" width="16.5703125" style="4" bestFit="1" customWidth="1"/>
    <col min="17" max="17" width="16.140625" style="4" bestFit="1" customWidth="1"/>
    <col min="18" max="18" width="16.28515625" style="4" bestFit="1" customWidth="1"/>
    <col min="19" max="19" width="16.42578125" style="4" bestFit="1" customWidth="1"/>
    <col min="20" max="20" width="16.28515625" style="4" bestFit="1" customWidth="1"/>
    <col min="21" max="21" width="16.85546875" style="4" bestFit="1" customWidth="1"/>
    <col min="22" max="22" width="19.140625" style="4" bestFit="1" customWidth="1"/>
    <col min="23" max="23" width="16.5703125" style="4" bestFit="1" customWidth="1"/>
    <col min="24" max="24" width="16.28515625" style="4" bestFit="1" customWidth="1"/>
    <col min="25" max="25" width="18.42578125" style="4" bestFit="1" customWidth="1"/>
    <col min="26" max="26" width="18.28515625" style="4" bestFit="1" customWidth="1"/>
    <col min="27" max="27" width="16.140625" style="4" bestFit="1" customWidth="1"/>
    <col min="28" max="28" width="16.28515625" style="4" bestFit="1" customWidth="1"/>
    <col min="29" max="29" width="15" style="4" bestFit="1" customWidth="1"/>
    <col min="30" max="30" width="16.28515625" style="4" bestFit="1" customWidth="1"/>
    <col min="31" max="31" width="18.28515625" style="4" bestFit="1" customWidth="1"/>
    <col min="32" max="32" width="18.42578125" style="4" bestFit="1" customWidth="1"/>
    <col min="33" max="33" width="16.85546875" style="4" bestFit="1" customWidth="1"/>
    <col min="34" max="34" width="18.140625" style="4" bestFit="1" customWidth="1"/>
    <col min="35" max="35" width="17.28515625" style="4" bestFit="1" customWidth="1"/>
    <col min="36" max="36" width="16" style="4" bestFit="1" customWidth="1"/>
    <col min="37" max="37" width="17" style="4" bestFit="1" customWidth="1"/>
    <col min="38" max="38" width="16.28515625" style="4" bestFit="1" customWidth="1"/>
    <col min="39" max="39" width="16.5703125" style="4" bestFit="1" customWidth="1"/>
    <col min="40" max="40" width="12.5703125" style="4" hidden="1" customWidth="1"/>
    <col min="41" max="41" width="11.28515625" style="4" hidden="1" customWidth="1"/>
    <col min="42" max="42" width="17.7109375" style="4" customWidth="1"/>
    <col min="43" max="43" width="12.7109375" style="7" hidden="1" customWidth="1"/>
    <col min="44" max="44" width="0" style="5" hidden="1" customWidth="1"/>
    <col min="45" max="45" width="9.85546875" style="4" hidden="1" customWidth="1"/>
    <col min="46" max="46" width="0" style="4" hidden="1" customWidth="1"/>
    <col min="47" max="49" width="9.140625" style="4"/>
  </cols>
  <sheetData>
    <row r="1" spans="1:49" ht="15">
      <c r="A1" s="55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/>
      <c r="AR1"/>
      <c r="AS1"/>
      <c r="AT1"/>
      <c r="AU1"/>
      <c r="AV1"/>
      <c r="AW1"/>
    </row>
    <row r="2" spans="1:49" ht="15">
      <c r="A2" s="17"/>
      <c r="B2" s="18"/>
      <c r="C2" s="18"/>
      <c r="D2" s="18"/>
      <c r="E2" s="18"/>
      <c r="F2" s="19"/>
      <c r="G2" s="19"/>
      <c r="H2" s="19"/>
      <c r="I2" s="19"/>
      <c r="J2" s="19"/>
      <c r="K2" s="19"/>
      <c r="L2" s="20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21">
      <c r="A3" s="17"/>
      <c r="B3" s="56" t="s">
        <v>26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/>
      <c r="AR3"/>
      <c r="AS3"/>
      <c r="AT3"/>
      <c r="AU3"/>
      <c r="AV3"/>
      <c r="AW3"/>
    </row>
    <row r="4" spans="1:49">
      <c r="B4"/>
      <c r="J4" t="s">
        <v>16</v>
      </c>
    </row>
    <row r="5" spans="1:49">
      <c r="J5" t="s">
        <v>16</v>
      </c>
    </row>
    <row r="7" spans="1:49" ht="132" customHeight="1">
      <c r="A7" s="58" t="s">
        <v>11</v>
      </c>
      <c r="B7" s="58" t="s">
        <v>0</v>
      </c>
      <c r="C7" s="58" t="s">
        <v>5</v>
      </c>
      <c r="D7" s="58" t="s">
        <v>1</v>
      </c>
      <c r="E7" s="53" t="s">
        <v>27</v>
      </c>
      <c r="F7" s="57" t="s">
        <v>2</v>
      </c>
      <c r="G7" s="48" t="s">
        <v>12</v>
      </c>
      <c r="H7" s="51"/>
      <c r="I7" s="52"/>
      <c r="J7" s="48" t="s">
        <v>15</v>
      </c>
      <c r="K7" s="51"/>
      <c r="L7" s="52"/>
      <c r="M7" s="48" t="s">
        <v>17</v>
      </c>
      <c r="N7" s="51"/>
      <c r="O7" s="52"/>
      <c r="P7" s="48" t="s">
        <v>18</v>
      </c>
      <c r="Q7" s="49"/>
      <c r="R7" s="50"/>
      <c r="S7" s="48" t="s">
        <v>19</v>
      </c>
      <c r="T7" s="49"/>
      <c r="U7" s="50"/>
      <c r="V7" s="48" t="s">
        <v>20</v>
      </c>
      <c r="W7" s="49"/>
      <c r="X7" s="50"/>
      <c r="Y7" s="48" t="s">
        <v>21</v>
      </c>
      <c r="Z7" s="49"/>
      <c r="AA7" s="50"/>
      <c r="AB7" s="48" t="s">
        <v>22</v>
      </c>
      <c r="AC7" s="49"/>
      <c r="AD7" s="50"/>
      <c r="AE7" s="48" t="s">
        <v>23</v>
      </c>
      <c r="AF7" s="49"/>
      <c r="AG7" s="50"/>
      <c r="AH7" s="48" t="s">
        <v>6</v>
      </c>
      <c r="AI7" s="49"/>
      <c r="AJ7" s="50"/>
      <c r="AK7" s="48" t="s">
        <v>24</v>
      </c>
      <c r="AL7" s="49"/>
      <c r="AM7" s="50"/>
      <c r="AN7" s="25" t="s">
        <v>7</v>
      </c>
      <c r="AO7" s="25" t="s">
        <v>8</v>
      </c>
      <c r="AP7" s="36" t="s">
        <v>9</v>
      </c>
    </row>
    <row r="8" spans="1:49" ht="40.5">
      <c r="A8" s="58"/>
      <c r="B8" s="58"/>
      <c r="C8" s="58"/>
      <c r="D8" s="58"/>
      <c r="E8" s="54"/>
      <c r="F8" s="57"/>
      <c r="G8" s="25" t="s">
        <v>10</v>
      </c>
      <c r="H8" s="25" t="s">
        <v>14</v>
      </c>
      <c r="I8" s="25" t="s">
        <v>13</v>
      </c>
      <c r="J8" s="25" t="s">
        <v>10</v>
      </c>
      <c r="K8" s="25" t="s">
        <v>14</v>
      </c>
      <c r="L8" s="25" t="s">
        <v>13</v>
      </c>
      <c r="M8" s="25" t="s">
        <v>10</v>
      </c>
      <c r="N8" s="25" t="s">
        <v>14</v>
      </c>
      <c r="O8" s="25" t="s">
        <v>13</v>
      </c>
      <c r="P8" s="25" t="s">
        <v>10</v>
      </c>
      <c r="Q8" s="25" t="s">
        <v>14</v>
      </c>
      <c r="R8" s="25" t="s">
        <v>13</v>
      </c>
      <c r="S8" s="25" t="s">
        <v>10</v>
      </c>
      <c r="T8" s="25" t="s">
        <v>14</v>
      </c>
      <c r="U8" s="25" t="s">
        <v>13</v>
      </c>
      <c r="V8" s="25" t="s">
        <v>10</v>
      </c>
      <c r="W8" s="25" t="s">
        <v>14</v>
      </c>
      <c r="X8" s="25" t="s">
        <v>13</v>
      </c>
      <c r="Y8" s="25" t="s">
        <v>10</v>
      </c>
      <c r="Z8" s="25" t="s">
        <v>14</v>
      </c>
      <c r="AA8" s="25" t="s">
        <v>13</v>
      </c>
      <c r="AB8" s="25" t="s">
        <v>10</v>
      </c>
      <c r="AC8" s="25" t="s">
        <v>14</v>
      </c>
      <c r="AD8" s="25" t="s">
        <v>13</v>
      </c>
      <c r="AE8" s="25" t="s">
        <v>10</v>
      </c>
      <c r="AF8" s="25" t="s">
        <v>14</v>
      </c>
      <c r="AG8" s="25" t="s">
        <v>13</v>
      </c>
      <c r="AH8" s="25" t="s">
        <v>10</v>
      </c>
      <c r="AI8" s="25" t="s">
        <v>14</v>
      </c>
      <c r="AJ8" s="25" t="s">
        <v>13</v>
      </c>
      <c r="AK8" s="25" t="s">
        <v>10</v>
      </c>
      <c r="AL8" s="25" t="s">
        <v>14</v>
      </c>
      <c r="AM8" s="25" t="s">
        <v>13</v>
      </c>
      <c r="AN8" s="37"/>
      <c r="AO8" s="38"/>
      <c r="AP8" s="36"/>
    </row>
    <row r="9" spans="1:49" ht="20.25">
      <c r="A9" s="26"/>
      <c r="B9" s="39"/>
      <c r="C9" s="40"/>
      <c r="D9" s="39"/>
      <c r="E9" s="39"/>
      <c r="F9" s="41"/>
      <c r="G9" s="25"/>
      <c r="H9" s="23"/>
      <c r="I9" s="23"/>
      <c r="J9" s="23"/>
      <c r="K9" s="23"/>
      <c r="L9" s="23"/>
      <c r="M9" s="22"/>
      <c r="N9" s="22"/>
      <c r="O9" s="23"/>
      <c r="P9" s="22"/>
      <c r="Q9" s="22"/>
      <c r="R9" s="23"/>
      <c r="S9" s="22"/>
      <c r="T9" s="22"/>
      <c r="U9" s="23"/>
      <c r="V9" s="22"/>
      <c r="W9" s="22"/>
      <c r="X9" s="23"/>
      <c r="Y9" s="22"/>
      <c r="Z9" s="22"/>
      <c r="AA9" s="23"/>
      <c r="AB9" s="22"/>
      <c r="AC9" s="22"/>
      <c r="AD9" s="23"/>
      <c r="AE9" s="22"/>
      <c r="AF9" s="22"/>
      <c r="AG9" s="23"/>
      <c r="AH9" s="22"/>
      <c r="AI9" s="22"/>
      <c r="AJ9" s="23"/>
      <c r="AK9" s="22"/>
      <c r="AL9" s="22"/>
      <c r="AM9" s="23"/>
      <c r="AN9" s="37"/>
      <c r="AO9" s="38"/>
      <c r="AP9" s="36"/>
      <c r="AR9" s="6">
        <v>0.15</v>
      </c>
      <c r="AS9" s="10">
        <v>0.75</v>
      </c>
    </row>
    <row r="10" spans="1:49" ht="113.25" customHeight="1">
      <c r="A10" s="26">
        <v>63</v>
      </c>
      <c r="B10" s="33" t="s">
        <v>4</v>
      </c>
      <c r="C10" s="34" t="s">
        <v>3</v>
      </c>
      <c r="D10" s="42">
        <v>2500</v>
      </c>
      <c r="E10" s="42">
        <f t="shared" ref="E10" si="0">D10*F10</f>
        <v>96250000</v>
      </c>
      <c r="F10" s="43">
        <v>38500</v>
      </c>
      <c r="G10" s="44">
        <f>I10/1.2</f>
        <v>51000000</v>
      </c>
      <c r="H10" s="45">
        <f>I10-G10</f>
        <v>10200000</v>
      </c>
      <c r="I10" s="46">
        <v>61200000</v>
      </c>
      <c r="J10" s="29">
        <f>L10/1.2</f>
        <v>65625000</v>
      </c>
      <c r="K10" s="29">
        <f>L10-J10</f>
        <v>13125000</v>
      </c>
      <c r="L10" s="28">
        <v>78750000</v>
      </c>
      <c r="M10" s="27">
        <f>O10/1.2</f>
        <v>79150000</v>
      </c>
      <c r="N10" s="27">
        <f>O10-M10</f>
        <v>15830000</v>
      </c>
      <c r="O10" s="28">
        <v>94980000</v>
      </c>
      <c r="P10" s="30">
        <f t="shared" ref="P10" si="1">R10/1.2</f>
        <v>64500000</v>
      </c>
      <c r="Q10" s="30">
        <f t="shared" ref="Q10" si="2">R10-P10</f>
        <v>12900000</v>
      </c>
      <c r="R10" s="28">
        <v>77400000</v>
      </c>
      <c r="S10" s="27">
        <f>U10/1.2</f>
        <v>77500000</v>
      </c>
      <c r="T10" s="27">
        <f>U10-S10</f>
        <v>15500000</v>
      </c>
      <c r="U10" s="28">
        <v>93000000</v>
      </c>
      <c r="V10" s="31">
        <f>X10/1.2</f>
        <v>55077083.333333336</v>
      </c>
      <c r="W10" s="31">
        <f>X10-V10</f>
        <v>11015416.666666664</v>
      </c>
      <c r="X10" s="28">
        <v>66092500</v>
      </c>
      <c r="Y10" s="32">
        <f t="shared" ref="Y10" si="3">AA10/1.2</f>
        <v>80281250</v>
      </c>
      <c r="Z10" s="32">
        <f t="shared" ref="Z10" si="4">AA10-Y10</f>
        <v>16056250</v>
      </c>
      <c r="AA10" s="28">
        <v>96337500</v>
      </c>
      <c r="AB10" s="27">
        <f>AD10/1.2</f>
        <v>57887500</v>
      </c>
      <c r="AC10" s="27">
        <f>AD10-AB10</f>
        <v>11577500</v>
      </c>
      <c r="AD10" s="28">
        <v>69465000</v>
      </c>
      <c r="AE10" s="32">
        <f t="shared" ref="AE10" si="5">AG10/1.2</f>
        <v>110104166.66666667</v>
      </c>
      <c r="AF10" s="32">
        <f t="shared" ref="AF10" si="6">AG10-AE10</f>
        <v>22020833.333333328</v>
      </c>
      <c r="AG10" s="28">
        <v>132125000</v>
      </c>
      <c r="AH10" s="32">
        <f t="shared" ref="AH10" si="7">AJ10/1.2</f>
        <v>74270833.333333343</v>
      </c>
      <c r="AI10" s="32">
        <f t="shared" ref="AI10" si="8">AJ10-AH10</f>
        <v>14854166.666666657</v>
      </c>
      <c r="AJ10" s="28">
        <v>89125000</v>
      </c>
      <c r="AK10" s="27">
        <f>AM10/1.2</f>
        <v>60000000</v>
      </c>
      <c r="AL10" s="27">
        <f>AM10-AK10</f>
        <v>12000000</v>
      </c>
      <c r="AM10" s="28">
        <v>72000000</v>
      </c>
      <c r="AN10" s="24" t="e">
        <f>MIN(G10,J10,M10,P10,S10,V10,Y10,#REF!,AB10,AE10,AH10,AK10,#REF!,#REF!,#REF!,#REF!,#REF!,#REF!,#REF!,#REF!,#REF!,#REF!,#REF!)</f>
        <v>#REF!</v>
      </c>
      <c r="AO10" s="24" t="e">
        <f t="shared" ref="AO10" si="9">AN10*1.2</f>
        <v>#REF!</v>
      </c>
      <c r="AP10" s="35" t="s">
        <v>12</v>
      </c>
      <c r="AQ10" s="8" t="e">
        <f>MIN(#REF!,#REF!,#REF!,#REF!,#REF!,#REF!,#REF!,#REF!,#REF!,#REF!,#REF!,#REF!,AK10,AH10,AE10,AB10,Y10,V10,S10,P10,M10,J10,G10)</f>
        <v>#REF!</v>
      </c>
      <c r="AR10" s="2" t="e">
        <f t="shared" ref="AR10" si="10">AQ10*1.15</f>
        <v>#REF!</v>
      </c>
      <c r="AS10" s="9">
        <f>F10*75/100</f>
        <v>28875</v>
      </c>
      <c r="AT10" s="11">
        <f>I10-AS10</f>
        <v>61171125</v>
      </c>
    </row>
    <row r="11" spans="1:49" s="12" customFormat="1">
      <c r="A11" s="21"/>
      <c r="B11" s="47" t="s">
        <v>28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14"/>
      <c r="AR11" s="15"/>
      <c r="AS11" s="13"/>
      <c r="AT11" s="13"/>
      <c r="AU11" s="13"/>
      <c r="AV11" s="13"/>
      <c r="AW11" s="13"/>
    </row>
    <row r="12" spans="1:49">
      <c r="A12" s="1"/>
    </row>
    <row r="13" spans="1:49">
      <c r="A13" s="1"/>
    </row>
    <row r="14" spans="1:49">
      <c r="A14" s="1"/>
    </row>
    <row r="15" spans="1:49" ht="15">
      <c r="A15" s="1"/>
      <c r="B15"/>
      <c r="D15"/>
      <c r="E15"/>
      <c r="F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5">
      <c r="A16" s="1"/>
      <c r="B16"/>
      <c r="D16"/>
      <c r="E16"/>
      <c r="F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</sheetData>
  <autoFilter ref="A9:AV11"/>
  <mergeCells count="20">
    <mergeCell ref="A1:AP1"/>
    <mergeCell ref="B3:AP3"/>
    <mergeCell ref="AH7:AJ7"/>
    <mergeCell ref="F7:F8"/>
    <mergeCell ref="D7:D8"/>
    <mergeCell ref="C7:C8"/>
    <mergeCell ref="B7:B8"/>
    <mergeCell ref="A7:A8"/>
    <mergeCell ref="B11:AP11"/>
    <mergeCell ref="AK7:AM7"/>
    <mergeCell ref="G7:I7"/>
    <mergeCell ref="J7:L7"/>
    <mergeCell ref="M7:O7"/>
    <mergeCell ref="P7:R7"/>
    <mergeCell ref="S7:U7"/>
    <mergeCell ref="V7:X7"/>
    <mergeCell ref="E7:E8"/>
    <mergeCell ref="Y7:AA7"/>
    <mergeCell ref="AB7:AD7"/>
    <mergeCell ref="AE7:AG7"/>
  </mergeCells>
  <printOptions horizontalCentered="1"/>
  <pageMargins left="0" right="0" top="0" bottom="0" header="0" footer="0"/>
  <pageSetup paperSize="9" scale="45" orientation="landscape" r:id="rId1"/>
  <ignoredErrors>
    <ignoredError sqref="AT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Միավորի գներ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2016-06-10T07:21:44Z</dcterms:modified>
</cp:coreProperties>
</file>